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80" windowWidth="15570" windowHeight="11445"/>
  </bookViews>
  <sheets>
    <sheet name="Hoja1" sheetId="1" r:id="rId1"/>
    <sheet name="Hoja3" sheetId="3" r:id="rId2"/>
  </sheets>
  <calcPr calcId="145621"/>
</workbook>
</file>

<file path=xl/calcChain.xml><?xml version="1.0" encoding="utf-8"?>
<calcChain xmlns="http://schemas.openxmlformats.org/spreadsheetml/2006/main">
  <c r="I16" i="1" l="1"/>
  <c r="I13" i="1" l="1"/>
  <c r="I9" i="1"/>
  <c r="D30" i="1"/>
  <c r="K12" i="1"/>
  <c r="J12" i="1"/>
  <c r="G12" i="1"/>
  <c r="F12" i="1"/>
  <c r="E12" i="1"/>
  <c r="K8" i="1"/>
  <c r="J17" i="1"/>
  <c r="F8" i="1"/>
  <c r="E8" i="1"/>
  <c r="K7" i="1" l="1"/>
  <c r="K17" i="1" s="1"/>
  <c r="G7" i="1"/>
  <c r="F7" i="1"/>
  <c r="I12" i="1"/>
  <c r="E7" i="1"/>
  <c r="E17" i="1" s="1"/>
  <c r="I8" i="1"/>
  <c r="I7" i="1" l="1"/>
  <c r="I17" i="1" s="1"/>
</calcChain>
</file>

<file path=xl/comments1.xml><?xml version="1.0" encoding="utf-8"?>
<comments xmlns="http://schemas.openxmlformats.org/spreadsheetml/2006/main">
  <authors>
    <author>Cecilia</author>
    <author>Rodolfo Lizarraga Montaño</author>
  </authors>
  <commentList>
    <comment ref="D9" authorId="0">
      <text>
        <r>
          <rPr>
            <b/>
            <sz val="9"/>
            <color indexed="81"/>
            <rFont val="Tahoma"/>
            <charset val="1"/>
          </rPr>
          <t>Cecilia:</t>
        </r>
        <r>
          <rPr>
            <sz val="9"/>
            <color indexed="81"/>
            <rFont val="Tahoma"/>
            <charset val="1"/>
          </rPr>
          <t xml:space="preserve">
'21300-000000-00000-0000-000-00</t>
        </r>
      </text>
    </comment>
    <comment ref="J9" authorId="1">
      <text>
        <r>
          <rPr>
            <b/>
            <sz val="9"/>
            <color indexed="81"/>
            <rFont val="Tahoma"/>
            <family val="2"/>
          </rPr>
          <t>SACAR DEL EDO DE RESULTADOS DEL PERIODO A REPORTAR EL PAGO DE INTERESES POR DEUDA PUBLICA</t>
        </r>
      </text>
    </comment>
    <comment ref="D13" authorId="0">
      <text>
        <r>
          <rPr>
            <b/>
            <sz val="9"/>
            <color indexed="81"/>
            <rFont val="Tahoma"/>
            <charset val="1"/>
          </rPr>
          <t>Cecilia:</t>
        </r>
        <r>
          <rPr>
            <sz val="9"/>
            <color indexed="81"/>
            <rFont val="Tahoma"/>
            <charset val="1"/>
          </rPr>
          <t xml:space="preserve">
'22200-000000-00000-0000-000-00</t>
        </r>
      </text>
    </comment>
    <comment ref="F16" authorId="1">
      <text>
        <r>
          <rPr>
            <b/>
            <sz val="9"/>
            <color indexed="81"/>
            <rFont val="Tahoma"/>
            <family val="2"/>
          </rPr>
          <t>SACAR LA SUMA DE LAS REDUCCIONES DE LA DIF. DE LA DEUDA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G16" authorId="1">
      <text>
        <r>
          <rPr>
            <b/>
            <sz val="9"/>
            <color indexed="81"/>
            <rFont val="Tahoma"/>
            <family val="2"/>
          </rPr>
          <t xml:space="preserve">SACAR LA SUMA DE LAS DIF. QUE AUMENTAN EL PASIVO QUE NO 
</t>
        </r>
      </text>
    </comment>
    <comment ref="E17" authorId="1">
      <text>
        <r>
          <rPr>
            <b/>
            <sz val="9"/>
            <color indexed="81"/>
            <rFont val="Tahoma"/>
            <family val="2"/>
          </rPr>
          <t>TIENE QUE DAR EL PASIVO DEL PERIODO ANTERIOR</t>
        </r>
      </text>
    </comment>
    <comment ref="D30" authorId="1">
      <text>
        <r>
          <rPr>
            <b/>
            <sz val="9"/>
            <color indexed="81"/>
            <rFont val="Tahoma"/>
            <family val="2"/>
          </rPr>
          <t xml:space="preserve">informacion general de todos los creditos que se adeudan.
</t>
        </r>
      </text>
    </comment>
  </commentList>
</comments>
</file>

<file path=xl/sharedStrings.xml><?xml version="1.0" encoding="utf-8"?>
<sst xmlns="http://schemas.openxmlformats.org/spreadsheetml/2006/main" count="44" uniqueCount="44">
  <si>
    <r>
      <t xml:space="preserve">Denominación de la Deuda Pública y Otros Pasivos </t>
    </r>
    <r>
      <rPr>
        <b/>
        <sz val="16"/>
        <color indexed="8"/>
        <rFont val="Calibri"/>
        <family val="2"/>
      </rPr>
      <t>(c)</t>
    </r>
  </si>
  <si>
    <r>
      <t>Dispocisiones del periodo</t>
    </r>
    <r>
      <rPr>
        <sz val="16"/>
        <color indexed="8"/>
        <rFont val="Calibri"/>
        <family val="2"/>
      </rPr>
      <t xml:space="preserve"> </t>
    </r>
    <r>
      <rPr>
        <b/>
        <sz val="16"/>
        <color indexed="8"/>
        <rFont val="Calibri"/>
        <family val="2"/>
      </rPr>
      <t>(e)</t>
    </r>
  </si>
  <si>
    <r>
      <t xml:space="preserve">Amortizaciones del Periodo </t>
    </r>
    <r>
      <rPr>
        <b/>
        <sz val="16"/>
        <color indexed="8"/>
        <rFont val="Calibri"/>
        <family val="2"/>
      </rPr>
      <t>(f)</t>
    </r>
  </si>
  <si>
    <r>
      <t xml:space="preserve">Revaluaciones, Reclasificaciones y Otros Ajustes </t>
    </r>
    <r>
      <rPr>
        <b/>
        <sz val="16"/>
        <color indexed="8"/>
        <rFont val="Calibri"/>
        <family val="2"/>
      </rPr>
      <t>(g)</t>
    </r>
  </si>
  <si>
    <r>
      <t xml:space="preserve">Saldo Final del Periodo </t>
    </r>
    <r>
      <rPr>
        <b/>
        <sz val="16"/>
        <color indexed="8"/>
        <rFont val="Calibri"/>
        <family val="2"/>
      </rPr>
      <t xml:space="preserve">(h) </t>
    </r>
    <r>
      <rPr>
        <b/>
        <sz val="11"/>
        <color indexed="8"/>
        <rFont val="Calibri"/>
        <family val="2"/>
      </rPr>
      <t>h=d+e-f+g</t>
    </r>
  </si>
  <si>
    <r>
      <t xml:space="preserve">Pago de Intereses del Periodo </t>
    </r>
    <r>
      <rPr>
        <b/>
        <sz val="16"/>
        <color indexed="8"/>
        <rFont val="Calibri"/>
        <family val="2"/>
      </rPr>
      <t>(i)</t>
    </r>
  </si>
  <si>
    <r>
      <t xml:space="preserve">Pago de Comisiones y demás costos asociados durante el Periodo </t>
    </r>
    <r>
      <rPr>
        <b/>
        <sz val="16"/>
        <color indexed="8"/>
        <rFont val="Calibri"/>
        <family val="2"/>
      </rPr>
      <t>(j)</t>
    </r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</si>
  <si>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</si>
  <si>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</si>
  <si>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</si>
  <si>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</si>
  <si>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</si>
  <si>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</si>
  <si>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</si>
  <si>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</si>
  <si>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</si>
  <si>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>2. Otros Pasivos</t>
  </si>
  <si>
    <t>3. Total de la Deuda Pública y Otros Pasivos (3=1+2)</t>
  </si>
  <si>
    <t>4. Deuda Contingente 1 (informativo)</t>
  </si>
  <si>
    <t>A. Deuda Contingente 1</t>
  </si>
  <si>
    <t>B. Deuda Contingente 2</t>
  </si>
  <si>
    <t>C. Deuda Contingente XX</t>
  </si>
  <si>
    <t>5. Valor de Instrumentos Bono Cupón Cero 2 (Informativo)</t>
  </si>
  <si>
    <t>A. Instrumento Bono Cupón Cero 1</t>
  </si>
  <si>
    <t>B. Instrumento Bono Cupón Cero 2</t>
  </si>
  <si>
    <t>C. Instrumento Bono Cupón Cero XX</t>
  </si>
  <si>
    <r>
      <t xml:space="preserve">Obligaciones a Corto Plazo </t>
    </r>
    <r>
      <rPr>
        <b/>
        <sz val="16"/>
        <color indexed="8"/>
        <rFont val="Calibri"/>
        <family val="2"/>
      </rPr>
      <t>(k)</t>
    </r>
  </si>
  <si>
    <r>
      <t xml:space="preserve">Monto Contratado </t>
    </r>
    <r>
      <rPr>
        <b/>
        <sz val="16"/>
        <color indexed="8"/>
        <rFont val="Calibri"/>
        <family val="2"/>
      </rPr>
      <t>(l)</t>
    </r>
  </si>
  <si>
    <r>
      <t>Plazo Pactado</t>
    </r>
    <r>
      <rPr>
        <b/>
        <sz val="16"/>
        <color indexed="8"/>
        <rFont val="Calibri"/>
        <family val="2"/>
      </rPr>
      <t xml:space="preserve"> (m)</t>
    </r>
  </si>
  <si>
    <r>
      <t xml:space="preserve">Tasa de Interés </t>
    </r>
    <r>
      <rPr>
        <b/>
        <sz val="16"/>
        <color indexed="8"/>
        <rFont val="Calibri"/>
        <family val="2"/>
      </rPr>
      <t>(n)</t>
    </r>
  </si>
  <si>
    <r>
      <t xml:space="preserve">Comisiones y Costos Relacionados </t>
    </r>
    <r>
      <rPr>
        <b/>
        <sz val="16"/>
        <color indexed="8"/>
        <rFont val="Calibri"/>
        <family val="2"/>
      </rPr>
      <t>(o)</t>
    </r>
  </si>
  <si>
    <r>
      <t xml:space="preserve">Tasa Efectiva </t>
    </r>
    <r>
      <rPr>
        <b/>
        <sz val="16"/>
        <color indexed="8"/>
        <rFont val="Calibri"/>
        <family val="2"/>
      </rPr>
      <t>(p)</t>
    </r>
  </si>
  <si>
    <t>6. Obligaciones a Corto Plazo (Informativo)</t>
  </si>
  <si>
    <r>
      <t xml:space="preserve">A. Crédito 1 </t>
    </r>
    <r>
      <rPr>
        <sz val="10"/>
        <color indexed="8"/>
        <rFont val="Calibri"/>
        <family val="2"/>
      </rPr>
      <t>BANOBRAS Credito 8925 m.n. op. 12/07/2010 Vto.</t>
    </r>
  </si>
  <si>
    <t>20 AÑOS</t>
  </si>
  <si>
    <t>tiie + 3.41</t>
  </si>
  <si>
    <t>B. Crédito 2 BANCO INTERACCIONES S.A.</t>
  </si>
  <si>
    <t>7 AÑOS</t>
  </si>
  <si>
    <t>tiie + 2.93</t>
  </si>
  <si>
    <r>
      <t>31 de Diciembre del 2018</t>
    </r>
    <r>
      <rPr>
        <b/>
        <sz val="16"/>
        <color indexed="8"/>
        <rFont val="Calibri"/>
        <family val="2"/>
      </rPr>
      <t xml:space="preserve"> (d)</t>
    </r>
  </si>
  <si>
    <t>Del 01 de Enero al 30 de Junio del 2019</t>
  </si>
  <si>
    <t>2DO. TRIMESTRE 2019</t>
  </si>
  <si>
    <t xml:space="preserve">Informe Analítico de la Deuda Pública y Otros Pasivos - LDF </t>
  </si>
  <si>
    <t>Estado de Situacion Financiera Detallado - LDF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</si>
</sst>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164" formatCode="_(* #,##0.00_);_(* \(#,##0.00\);_(* &quot;-&quot;??_);_(@_)"/>
    <numFmt numFmtId="165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6"/>
      <color indexed="8"/>
      <name val="Calibri"/>
      <family val="2"/>
    </font>
    <font>
      <b/>
      <sz val="7"/>
      <name val="Arial"/>
      <family val="2"/>
    </font>
    <font>
      <sz val="10"/>
      <color indexed="8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35">
    <xf numFmtId="0" fontId="0" fillId="0" borderId="0" xfId="0"/>
    <xf numFmtId="0" fontId="0" fillId="2" borderId="0" xfId="0" applyFill="1"/>
    <xf numFmtId="0" fontId="11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1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44" fontId="10" fillId="3" borderId="1" xfId="1" applyFont="1" applyFill="1" applyBorder="1"/>
    <xf numFmtId="44" fontId="10" fillId="2" borderId="1" xfId="1" applyFont="1" applyFill="1" applyBorder="1"/>
    <xf numFmtId="44" fontId="10" fillId="2" borderId="5" xfId="1" applyFont="1" applyFill="1" applyBorder="1"/>
    <xf numFmtId="164" fontId="4" fillId="0" borderId="1" xfId="0" applyNumberFormat="1" applyFont="1" applyFill="1" applyBorder="1"/>
    <xf numFmtId="0" fontId="11" fillId="2" borderId="1" xfId="0" applyFont="1" applyFill="1" applyBorder="1" applyAlignment="1">
      <alignment horizontal="center" wrapText="1"/>
    </xf>
    <xf numFmtId="4" fontId="0" fillId="2" borderId="1" xfId="0" applyNumberFormat="1" applyFill="1" applyBorder="1"/>
    <xf numFmtId="0" fontId="0" fillId="0" borderId="2" xfId="0" applyFill="1" applyBorder="1"/>
    <xf numFmtId="0" fontId="0" fillId="0" borderId="3" xfId="0" applyFill="1" applyBorder="1"/>
    <xf numFmtId="0" fontId="0" fillId="0" borderId="4" xfId="0" applyFill="1" applyBorder="1"/>
    <xf numFmtId="4" fontId="0" fillId="0" borderId="1" xfId="0" applyNumberFormat="1" applyFill="1" applyBorder="1"/>
    <xf numFmtId="0" fontId="0" fillId="0" borderId="1" xfId="0" applyFill="1" applyBorder="1"/>
    <xf numFmtId="165" fontId="0" fillId="2" borderId="0" xfId="0" applyNumberFormat="1" applyFill="1"/>
    <xf numFmtId="44" fontId="0" fillId="2" borderId="0" xfId="0" applyNumberFormat="1" applyFill="1"/>
    <xf numFmtId="44" fontId="10" fillId="0" borderId="1" xfId="1" applyFont="1" applyFill="1" applyBorder="1"/>
    <xf numFmtId="0" fontId="11" fillId="2" borderId="1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12" fillId="0" borderId="12" xfId="0" applyFont="1" applyFill="1" applyBorder="1" applyAlignment="1">
      <alignment horizontal="center"/>
    </xf>
    <xf numFmtId="0" fontId="12" fillId="0" borderId="13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714374</xdr:colOff>
      <xdr:row>1</xdr:row>
      <xdr:rowOff>202406</xdr:rowOff>
    </xdr:from>
    <xdr:to>
      <xdr:col>11</xdr:col>
      <xdr:colOff>261937</xdr:colOff>
      <xdr:row>3</xdr:row>
      <xdr:rowOff>107156</xdr:rowOff>
    </xdr:to>
    <xdr:sp macro="" textlink="">
      <xdr:nvSpPr>
        <xdr:cNvPr id="2" name="1 CuadroTexto"/>
        <xdr:cNvSpPr txBox="1"/>
      </xdr:nvSpPr>
      <xdr:spPr>
        <a:xfrm>
          <a:off x="12739687" y="440531"/>
          <a:ext cx="1428750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600" b="1"/>
            <a:t>FORMATO</a:t>
          </a:r>
          <a:r>
            <a:rPr lang="es-MX" sz="1600" b="1" baseline="0"/>
            <a:t> 2</a:t>
          </a:r>
          <a:endParaRPr lang="es-MX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zoomScale="80" zoomScaleNormal="80" zoomScalePageLayoutView="70" workbookViewId="0">
      <selection sqref="A1:K1"/>
    </sheetView>
  </sheetViews>
  <sheetFormatPr baseColWidth="10" defaultRowHeight="15" x14ac:dyDescent="0.25"/>
  <cols>
    <col min="1" max="1" width="13.85546875" customWidth="1"/>
    <col min="2" max="2" width="14.28515625" customWidth="1"/>
    <col min="3" max="3" width="17.42578125" customWidth="1"/>
    <col min="4" max="4" width="19.42578125" customWidth="1"/>
    <col min="5" max="5" width="18.5703125" customWidth="1"/>
    <col min="6" max="6" width="20.140625" customWidth="1"/>
    <col min="7" max="7" width="17.85546875" customWidth="1"/>
    <col min="8" max="8" width="23" customWidth="1"/>
    <col min="9" max="9" width="19" customWidth="1"/>
    <col min="10" max="10" width="16.5703125" customWidth="1"/>
    <col min="11" max="11" width="28.140625" customWidth="1"/>
  </cols>
  <sheetData>
    <row r="1" spans="1:11" ht="18.75" x14ac:dyDescent="0.3">
      <c r="A1" s="25" t="s">
        <v>41</v>
      </c>
      <c r="B1" s="26"/>
      <c r="C1" s="26"/>
      <c r="D1" s="26"/>
      <c r="E1" s="26"/>
      <c r="F1" s="26"/>
      <c r="G1" s="26"/>
      <c r="H1" s="26"/>
      <c r="I1" s="26"/>
      <c r="J1" s="26"/>
      <c r="K1" s="27"/>
    </row>
    <row r="2" spans="1:11" ht="18.75" x14ac:dyDescent="0.3">
      <c r="A2" s="28" t="s">
        <v>43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1" ht="18.75" x14ac:dyDescent="0.3">
      <c r="A3" s="28" t="s">
        <v>42</v>
      </c>
      <c r="B3" s="29"/>
      <c r="C3" s="29"/>
      <c r="D3" s="29"/>
      <c r="E3" s="29"/>
      <c r="F3" s="29"/>
      <c r="G3" s="29"/>
      <c r="H3" s="29"/>
      <c r="I3" s="29"/>
      <c r="J3" s="29"/>
      <c r="K3" s="30"/>
    </row>
    <row r="4" spans="1:11" ht="18.75" x14ac:dyDescent="0.3">
      <c r="A4" s="31" t="s">
        <v>40</v>
      </c>
      <c r="B4" s="32"/>
      <c r="C4" s="32"/>
      <c r="D4" s="32"/>
      <c r="E4" s="32"/>
      <c r="F4" s="32"/>
      <c r="G4" s="32"/>
      <c r="H4" s="32"/>
      <c r="I4" s="32"/>
      <c r="J4" s="32"/>
      <c r="K4" s="33"/>
    </row>
    <row r="5" spans="1:11" ht="112.5" customHeight="1" x14ac:dyDescent="0.25">
      <c r="A5" s="34" t="s">
        <v>0</v>
      </c>
      <c r="B5" s="34"/>
      <c r="C5" s="34"/>
      <c r="D5" s="34"/>
      <c r="E5" s="2" t="s">
        <v>39</v>
      </c>
      <c r="F5" s="2" t="s">
        <v>1</v>
      </c>
      <c r="G5" s="2" t="s">
        <v>2</v>
      </c>
      <c r="H5" s="2" t="s">
        <v>3</v>
      </c>
      <c r="I5" s="2" t="s">
        <v>4</v>
      </c>
      <c r="J5" s="2" t="s">
        <v>5</v>
      </c>
      <c r="K5" s="2" t="s">
        <v>6</v>
      </c>
    </row>
    <row r="6" spans="1:11" x14ac:dyDescent="0.25">
      <c r="A6" s="3"/>
      <c r="B6" s="4"/>
      <c r="C6" s="4"/>
      <c r="D6" s="5"/>
      <c r="E6" s="6"/>
      <c r="F6" s="6"/>
      <c r="G6" s="6"/>
      <c r="H6" s="6"/>
      <c r="I6" s="6"/>
      <c r="J6" s="6"/>
      <c r="K6" s="6"/>
    </row>
    <row r="7" spans="1:11" x14ac:dyDescent="0.25">
      <c r="A7" s="7" t="s">
        <v>7</v>
      </c>
      <c r="B7" s="8"/>
      <c r="C7" s="8"/>
      <c r="D7" s="9"/>
      <c r="E7" s="10">
        <f>+E8+E12</f>
        <v>17846023.25</v>
      </c>
      <c r="F7" s="10">
        <f>+F8+F12</f>
        <v>3217938.58</v>
      </c>
      <c r="G7" s="10">
        <f>+G8+G12</f>
        <v>5944871.9500000002</v>
      </c>
      <c r="H7" s="10"/>
      <c r="I7" s="10">
        <f>+I8+I12</f>
        <v>15119089.879999999</v>
      </c>
      <c r="J7" s="10">
        <v>1069370.0900000001</v>
      </c>
      <c r="K7" s="10">
        <f>+K8+K12</f>
        <v>0</v>
      </c>
    </row>
    <row r="8" spans="1:11" x14ac:dyDescent="0.25">
      <c r="A8" s="7" t="s">
        <v>8</v>
      </c>
      <c r="B8" s="8"/>
      <c r="C8" s="8"/>
      <c r="D8" s="9"/>
      <c r="E8" s="10">
        <f>SUM(E9:E11)</f>
        <v>0</v>
      </c>
      <c r="F8" s="10">
        <f>+F9+F10+F11</f>
        <v>3217938.58</v>
      </c>
      <c r="G8" s="10">
        <v>2726933.37</v>
      </c>
      <c r="H8" s="10"/>
      <c r="I8" s="10">
        <f>+E8+F8-G8+H8</f>
        <v>491005.20999999996</v>
      </c>
      <c r="J8" s="10">
        <v>1069370.0900000001</v>
      </c>
      <c r="K8" s="10">
        <f>+K9+K10+K11</f>
        <v>0</v>
      </c>
    </row>
    <row r="9" spans="1:11" x14ac:dyDescent="0.25">
      <c r="A9" s="3" t="s">
        <v>9</v>
      </c>
      <c r="B9" s="4"/>
      <c r="C9" s="4"/>
      <c r="D9" s="5"/>
      <c r="E9" s="11">
        <v>0</v>
      </c>
      <c r="F9" s="11">
        <v>3217938.58</v>
      </c>
      <c r="G9" s="11">
        <v>2726933.37</v>
      </c>
      <c r="H9" s="11"/>
      <c r="I9" s="11">
        <f>+E9+F9-G9</f>
        <v>491005.20999999996</v>
      </c>
      <c r="J9" s="11">
        <v>1069370.0900000001</v>
      </c>
      <c r="K9" s="11">
        <v>0</v>
      </c>
    </row>
    <row r="10" spans="1:11" x14ac:dyDescent="0.25">
      <c r="A10" s="3" t="s">
        <v>10</v>
      </c>
      <c r="B10" s="4"/>
      <c r="C10" s="4"/>
      <c r="D10" s="5"/>
      <c r="E10" s="11">
        <v>0</v>
      </c>
      <c r="F10" s="11">
        <v>0</v>
      </c>
      <c r="G10" s="11">
        <v>0</v>
      </c>
      <c r="H10" s="11"/>
      <c r="I10" s="11">
        <v>0</v>
      </c>
      <c r="J10" s="11">
        <v>0</v>
      </c>
      <c r="K10" s="11">
        <v>0</v>
      </c>
    </row>
    <row r="11" spans="1:11" x14ac:dyDescent="0.25">
      <c r="A11" s="3" t="s">
        <v>11</v>
      </c>
      <c r="B11" s="4"/>
      <c r="C11" s="4"/>
      <c r="D11" s="5"/>
      <c r="E11" s="11">
        <v>0</v>
      </c>
      <c r="F11" s="11">
        <v>0</v>
      </c>
      <c r="G11" s="11">
        <v>0</v>
      </c>
      <c r="H11" s="11"/>
      <c r="I11" s="11">
        <v>0</v>
      </c>
      <c r="J11" s="11">
        <v>0</v>
      </c>
      <c r="K11" s="11">
        <v>0</v>
      </c>
    </row>
    <row r="12" spans="1:11" x14ac:dyDescent="0.25">
      <c r="A12" s="7" t="s">
        <v>12</v>
      </c>
      <c r="B12" s="8"/>
      <c r="C12" s="8"/>
      <c r="D12" s="9"/>
      <c r="E12" s="10">
        <f>SUM(E13:E15)</f>
        <v>17846023.25</v>
      </c>
      <c r="F12" s="10">
        <f>SUM(F13:F15)</f>
        <v>0</v>
      </c>
      <c r="G12" s="10">
        <f>SUM(G13:G15)</f>
        <v>3217938.58</v>
      </c>
      <c r="H12" s="10"/>
      <c r="I12" s="10">
        <f>+E12+F12-G12+H12</f>
        <v>14628084.67</v>
      </c>
      <c r="J12" s="10">
        <f>SUM(J13:J15)</f>
        <v>0</v>
      </c>
      <c r="K12" s="10">
        <f>+K13+K14+K15</f>
        <v>0</v>
      </c>
    </row>
    <row r="13" spans="1:11" x14ac:dyDescent="0.25">
      <c r="A13" s="3" t="s">
        <v>13</v>
      </c>
      <c r="B13" s="4"/>
      <c r="C13" s="4"/>
      <c r="D13" s="5"/>
      <c r="E13" s="11">
        <v>17846023.25</v>
      </c>
      <c r="F13" s="11">
        <v>0</v>
      </c>
      <c r="G13" s="11">
        <v>3217938.58</v>
      </c>
      <c r="H13" s="11"/>
      <c r="I13" s="11">
        <f>+E13+F13-G13</f>
        <v>14628084.67</v>
      </c>
      <c r="J13" s="11">
        <v>0</v>
      </c>
      <c r="K13" s="11">
        <v>0</v>
      </c>
    </row>
    <row r="14" spans="1:11" x14ac:dyDescent="0.25">
      <c r="A14" s="3" t="s">
        <v>14</v>
      </c>
      <c r="B14" s="4"/>
      <c r="C14" s="4"/>
      <c r="D14" s="5"/>
      <c r="E14" s="11">
        <v>0</v>
      </c>
      <c r="F14" s="11">
        <v>0</v>
      </c>
      <c r="G14" s="11">
        <v>0</v>
      </c>
      <c r="H14" s="11"/>
      <c r="I14" s="11">
        <v>0</v>
      </c>
      <c r="J14" s="11">
        <v>0</v>
      </c>
      <c r="K14" s="11">
        <v>0</v>
      </c>
    </row>
    <row r="15" spans="1:11" x14ac:dyDescent="0.25">
      <c r="A15" s="3" t="s">
        <v>15</v>
      </c>
      <c r="B15" s="4"/>
      <c r="C15" s="4"/>
      <c r="D15" s="5"/>
      <c r="E15" s="11">
        <v>0</v>
      </c>
      <c r="F15" s="12">
        <v>0</v>
      </c>
      <c r="G15" s="11">
        <v>0</v>
      </c>
      <c r="H15" s="11"/>
      <c r="I15" s="11">
        <v>0</v>
      </c>
      <c r="J15" s="11">
        <v>0</v>
      </c>
      <c r="K15" s="11">
        <v>0</v>
      </c>
    </row>
    <row r="16" spans="1:11" x14ac:dyDescent="0.25">
      <c r="A16" s="3" t="s">
        <v>16</v>
      </c>
      <c r="B16" s="4"/>
      <c r="C16" s="4"/>
      <c r="D16" s="5"/>
      <c r="E16" s="11">
        <v>58270612.219999999</v>
      </c>
      <c r="F16" s="11">
        <v>152589961.40000001</v>
      </c>
      <c r="G16" s="11">
        <v>156485370.18000001</v>
      </c>
      <c r="H16" s="11"/>
      <c r="I16" s="11">
        <f>+E16+F16-G16</f>
        <v>54375203.439999998</v>
      </c>
      <c r="J16" s="11">
        <v>0</v>
      </c>
      <c r="K16" s="11">
        <v>0</v>
      </c>
    </row>
    <row r="17" spans="1:11" x14ac:dyDescent="0.25">
      <c r="A17" s="7" t="s">
        <v>17</v>
      </c>
      <c r="B17" s="8"/>
      <c r="C17" s="8"/>
      <c r="D17" s="9"/>
      <c r="E17" s="10">
        <f>+E7+E16</f>
        <v>76116635.469999999</v>
      </c>
      <c r="F17" s="10">
        <v>155807899.97999999</v>
      </c>
      <c r="G17" s="23">
        <v>162430242.13</v>
      </c>
      <c r="H17" s="10"/>
      <c r="I17" s="10">
        <f>+I7+I16</f>
        <v>69494293.319999993</v>
      </c>
      <c r="J17" s="10">
        <f>+J7+J16</f>
        <v>1069370.0900000001</v>
      </c>
      <c r="K17" s="10">
        <f>+K7+K16</f>
        <v>0</v>
      </c>
    </row>
    <row r="18" spans="1:11" x14ac:dyDescent="0.25">
      <c r="A18" s="3" t="s">
        <v>18</v>
      </c>
      <c r="B18" s="4"/>
      <c r="C18" s="4"/>
      <c r="D18" s="5"/>
      <c r="E18" s="11"/>
      <c r="F18" s="11"/>
      <c r="G18" s="11"/>
      <c r="H18" s="11"/>
      <c r="I18" s="13"/>
      <c r="J18" s="11"/>
      <c r="K18" s="11"/>
    </row>
    <row r="19" spans="1:11" x14ac:dyDescent="0.25">
      <c r="A19" s="3" t="s">
        <v>19</v>
      </c>
      <c r="B19" s="4"/>
      <c r="C19" s="4"/>
      <c r="D19" s="5"/>
      <c r="E19" s="11"/>
      <c r="F19" s="11"/>
      <c r="G19" s="11"/>
      <c r="H19" s="11"/>
      <c r="I19" s="11"/>
      <c r="J19" s="11"/>
      <c r="K19" s="11"/>
    </row>
    <row r="20" spans="1:11" x14ac:dyDescent="0.25">
      <c r="A20" s="3" t="s">
        <v>20</v>
      </c>
      <c r="B20" s="4"/>
      <c r="C20" s="4"/>
      <c r="D20" s="5"/>
      <c r="E20" s="11"/>
      <c r="F20" s="11"/>
      <c r="G20" s="11"/>
      <c r="H20" s="11"/>
      <c r="I20" s="11"/>
      <c r="J20" s="11"/>
      <c r="K20" s="11"/>
    </row>
    <row r="21" spans="1:11" x14ac:dyDescent="0.25">
      <c r="A21" s="3" t="s">
        <v>21</v>
      </c>
      <c r="B21" s="4"/>
      <c r="C21" s="4"/>
      <c r="D21" s="5"/>
      <c r="E21" s="11"/>
      <c r="F21" s="11"/>
      <c r="G21" s="11"/>
      <c r="H21" s="11"/>
      <c r="I21" s="11"/>
      <c r="J21" s="11"/>
      <c r="K21" s="11"/>
    </row>
    <row r="22" spans="1:11" x14ac:dyDescent="0.25">
      <c r="A22" s="3" t="s">
        <v>22</v>
      </c>
      <c r="B22" s="4"/>
      <c r="C22" s="4"/>
      <c r="D22" s="5"/>
      <c r="E22" s="11"/>
      <c r="F22" s="11"/>
      <c r="G22" s="11"/>
      <c r="H22" s="11"/>
      <c r="I22" s="11"/>
      <c r="J22" s="11"/>
      <c r="K22" s="11"/>
    </row>
    <row r="23" spans="1:11" x14ac:dyDescent="0.25">
      <c r="A23" s="3" t="s">
        <v>23</v>
      </c>
      <c r="B23" s="4"/>
      <c r="C23" s="4"/>
      <c r="D23" s="5"/>
      <c r="E23" s="11"/>
      <c r="F23" s="11"/>
      <c r="G23" s="11"/>
      <c r="H23" s="11"/>
      <c r="I23" s="11"/>
      <c r="J23" s="11"/>
      <c r="K23" s="11"/>
    </row>
    <row r="24" spans="1:11" x14ac:dyDescent="0.25">
      <c r="A24" s="3" t="s">
        <v>24</v>
      </c>
      <c r="B24" s="4"/>
      <c r="C24" s="4"/>
      <c r="D24" s="5"/>
      <c r="E24" s="11"/>
      <c r="F24" s="11"/>
      <c r="G24" s="11"/>
      <c r="H24" s="11"/>
      <c r="I24" s="11"/>
      <c r="J24" s="11"/>
      <c r="K24" s="11"/>
    </row>
    <row r="25" spans="1:11" x14ac:dyDescent="0.25">
      <c r="A25" s="3" t="s">
        <v>25</v>
      </c>
      <c r="B25" s="4"/>
      <c r="C25" s="4"/>
      <c r="D25" s="5"/>
      <c r="E25" s="11"/>
      <c r="F25" s="11"/>
      <c r="G25" s="11"/>
      <c r="H25" s="11"/>
      <c r="I25" s="11"/>
      <c r="J25" s="11"/>
      <c r="K25" s="1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2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22"/>
      <c r="J27" s="1"/>
      <c r="K27" s="1"/>
    </row>
    <row r="28" spans="1:11" ht="50.25" customHeight="1" x14ac:dyDescent="0.35">
      <c r="A28" s="24" t="s">
        <v>26</v>
      </c>
      <c r="B28" s="24"/>
      <c r="C28" s="24"/>
      <c r="D28" s="14" t="s">
        <v>27</v>
      </c>
      <c r="E28" s="14" t="s">
        <v>28</v>
      </c>
      <c r="F28" s="14" t="s">
        <v>29</v>
      </c>
      <c r="G28" s="14" t="s">
        <v>30</v>
      </c>
      <c r="H28" s="14" t="s">
        <v>31</v>
      </c>
      <c r="I28" s="1"/>
      <c r="J28" s="1"/>
      <c r="K28" s="1"/>
    </row>
    <row r="29" spans="1:11" x14ac:dyDescent="0.25">
      <c r="A29" s="3"/>
      <c r="B29" s="4"/>
      <c r="C29" s="5"/>
      <c r="D29" s="6"/>
      <c r="E29" s="6"/>
      <c r="F29" s="6"/>
      <c r="G29" s="6"/>
      <c r="H29" s="6"/>
      <c r="I29" s="1"/>
      <c r="J29" s="1"/>
      <c r="K29" s="1"/>
    </row>
    <row r="30" spans="1:11" x14ac:dyDescent="0.25">
      <c r="A30" s="3" t="s">
        <v>32</v>
      </c>
      <c r="B30" s="4"/>
      <c r="C30" s="5"/>
      <c r="D30" s="15">
        <f>+D31+D32+D33</f>
        <v>63799297.159999996</v>
      </c>
      <c r="E30" s="6"/>
      <c r="F30" s="6"/>
      <c r="G30" s="6"/>
      <c r="H30" s="6"/>
      <c r="I30" s="1"/>
      <c r="J30" s="1"/>
      <c r="K30" s="1"/>
    </row>
    <row r="31" spans="1:11" x14ac:dyDescent="0.25">
      <c r="A31" s="16" t="s">
        <v>33</v>
      </c>
      <c r="B31" s="17"/>
      <c r="C31" s="18"/>
      <c r="D31" s="19">
        <v>18386004.16</v>
      </c>
      <c r="E31" s="20" t="s">
        <v>34</v>
      </c>
      <c r="F31" s="20" t="s">
        <v>35</v>
      </c>
      <c r="G31" s="6"/>
      <c r="H31" s="6"/>
      <c r="I31" s="1"/>
      <c r="J31" s="1"/>
      <c r="K31" s="1"/>
    </row>
    <row r="32" spans="1:11" x14ac:dyDescent="0.25">
      <c r="A32" s="16" t="s">
        <v>36</v>
      </c>
      <c r="B32" s="17"/>
      <c r="C32" s="18"/>
      <c r="D32" s="19">
        <v>45413293</v>
      </c>
      <c r="E32" s="20" t="s">
        <v>37</v>
      </c>
      <c r="F32" s="20" t="s">
        <v>38</v>
      </c>
      <c r="G32" s="6"/>
      <c r="H32" s="6"/>
      <c r="I32" s="1"/>
      <c r="J32" s="1"/>
      <c r="K32" s="1"/>
    </row>
    <row r="33" spans="1:11" x14ac:dyDescent="0.25">
      <c r="A33" s="16"/>
      <c r="B33" s="17"/>
      <c r="C33" s="18"/>
      <c r="D33" s="19"/>
      <c r="E33" s="20"/>
      <c r="F33" s="20"/>
      <c r="G33" s="6"/>
      <c r="H33" s="6"/>
      <c r="I33" s="1"/>
      <c r="J33" s="1"/>
      <c r="K33" s="1"/>
    </row>
  </sheetData>
  <sheetProtection sheet="1" objects="1" scenarios="1"/>
  <mergeCells count="6">
    <mergeCell ref="A28:C28"/>
    <mergeCell ref="A1:K1"/>
    <mergeCell ref="A2:K2"/>
    <mergeCell ref="A3:K3"/>
    <mergeCell ref="A4:K4"/>
    <mergeCell ref="A5:D5"/>
  </mergeCells>
  <pageMargins left="0.60416666666666663" right="0.57638888888888884" top="0.74803149606299213" bottom="0.74803149606299213" header="0.31496062992125984" footer="0.31496062992125984"/>
  <pageSetup scale="56" orientation="landscape" horizontalDpi="4294967293" verticalDpi="4294967293" r:id="rId1"/>
  <headerFooter>
    <oddHeader>&amp;R
Hoja &amp;P de 1</oddHeader>
    <oddFooter>ISAF-c4abd003-a41c-ccac-448a-4af6eb6aedf2
8/2/2019 3:13:52 PM</oddFooter>
    <evenFooter>ISAF-c4abd003-a41c-ccac-448a-4af6eb6aedf2
8/2/2019 3:13:52 PM</even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sheetProtection sheet="1" objects="1" scenarios="1"/>
  <pageMargins left="0.7" right="0.7" top="0.75" bottom="0.75" header="0.3" footer="0.3"/>
  <headerFooter>
    <oddFooter>ISAF-c4abd003-a41c-ccac-448a-4af6eb6aedf2
8/2/2019 3:13:52 PM</oddFooter>
    <evenFooter>ISAF-c4abd003-a41c-ccac-448a-4af6eb6aedf2
8/2/2019 3:13:52 PM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Company>Ayto CAB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</dc:creator>
  <cp:lastModifiedBy>Rodolfo Lizarraga Montaño</cp:lastModifiedBy>
  <cp:lastPrinted>2019-08-02T22:23:16Z</cp:lastPrinted>
  <dcterms:created xsi:type="dcterms:W3CDTF">2018-05-16T20:18:54Z</dcterms:created>
  <dcterms:modified xsi:type="dcterms:W3CDTF">2019-08-02T22:23:22Z</dcterms:modified>
</cp:coreProperties>
</file>